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1\Dobava apnenčeve moke\"/>
    </mc:Choice>
  </mc:AlternateContent>
  <xr:revisionPtr revIDLastSave="0" documentId="13_ncr:1_{19F5927D-F82A-48B1-A89B-01BCE311CE87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Opcija 1-dobavitelj 1" sheetId="1" r:id="rId1"/>
    <sheet name="Opcija 1-dobavitelj 2" sheetId="10" r:id="rId2"/>
    <sheet name="Opcija 2-dobavitelj 1" sheetId="5" r:id="rId3"/>
    <sheet name="Opcija 2-dobavitelj 2" sheetId="11" r:id="rId4"/>
    <sheet name="Opcija 2-dobavitelj 3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2" l="1"/>
  <c r="F9" i="12" s="1"/>
  <c r="F8" i="11"/>
  <c r="F9" i="11" s="1"/>
  <c r="F8" i="10"/>
  <c r="F9" i="10" s="1"/>
  <c r="F8" i="5" l="1"/>
  <c r="F9" i="5" s="1"/>
  <c r="F8" i="1" l="1"/>
  <c r="F9" i="1" s="1"/>
</calcChain>
</file>

<file path=xl/sharedStrings.xml><?xml version="1.0" encoding="utf-8"?>
<sst xmlns="http://schemas.openxmlformats.org/spreadsheetml/2006/main" count="143" uniqueCount="30">
  <si>
    <t>Zap. št.</t>
  </si>
  <si>
    <t>EM</t>
  </si>
  <si>
    <t>Cena/enoto brez DDV
(EUR)</t>
  </si>
  <si>
    <t>Vrednost brez DDV
(EUR)</t>
  </si>
  <si>
    <t>1.</t>
  </si>
  <si>
    <t>Skupaj (EUR)</t>
  </si>
  <si>
    <t>Specifikacija blaga</t>
  </si>
  <si>
    <t>Naziv materiala</t>
  </si>
  <si>
    <t>DOBAVA APNENČEVE MOKE</t>
  </si>
  <si>
    <t>Apnenčeva moka</t>
  </si>
  <si>
    <t>TO</t>
  </si>
  <si>
    <t>OPCIJA 2 (tri ponudniki)</t>
  </si>
  <si>
    <t>OPCIJA 1 (dva ponudnika)</t>
  </si>
  <si>
    <t>Stranke okvirnega sporazuma so si sporazumne, da naročnik naroča dobavo apnenčeve moko pri posameznem ponudniku le v določeni količini, in sicer se ponudniki zavezujejo, da:</t>
  </si>
  <si>
    <t>Cena električne energije na dan roka za predložitev ponudb _____________znaša _____________ (dokazilo v prilogi).</t>
  </si>
  <si>
    <t xml:space="preserve">Bazna cena navedena na spletni strani Ministrstva za gospodarski razvoj in tehnologijo (Cena električne energije za negospodinjstva - standardne uporabniške skupine (EUR/Mwh), Slovenija, četrtletno, ID (2.000 -20.000MWh), Energija, zadnji kvartal) </t>
  </si>
  <si>
    <t>Vir:</t>
  </si>
  <si>
    <t>Cena goriva na dan roka za predložitev ponudb _____________znaša_____________  (dokazilo v prilogi).</t>
  </si>
  <si>
    <t>Bazna cena navedena na spletni strani Ministrstva za gospodarski razvoj in tehnologijo (Cene naftnih derivatov, Slovenija, četrtletno, naftni proizvod Diezelsko gorivo, zadnji kvartal, Končna cena)</t>
  </si>
  <si>
    <t>Strošek minimalne plače na dan roka za predložitev ponudb _____________znaša _____________ (dokazilo v prilogi).</t>
  </si>
  <si>
    <t>https://www.energetika-portal.si/statistika/statisticna-podrocja/elektricna-energija-cene/</t>
  </si>
  <si>
    <t>https://www.energetika-portal.si/statistika/statisticna-podrocja/cene-naftnih-derivatov/</t>
  </si>
  <si>
    <t>https://www.gov.si/teme/minimalna-placa/</t>
  </si>
  <si>
    <t>·         bo dobavitelj 1 naročniku dobavil 60-70% količine blaga in sicer od 69.000 ton do 122.500 ton letno, kar pomeni okvirno 9 do 15 cistern dnevno, pri čemer lahko naročnik v primeru večjih potreb naroči tudi do 19 cistern dnevno;</t>
  </si>
  <si>
    <t>·         bo dobavitelj 2 naročniku dobavil 30-40 % količine blaga in sicer od 34.500 ton do 70.000 ton letno, kar pomeni okvirno 4 do 9 cistern dnevno, pri čemer lahko naročnik v primeru večjih potreb naroči tudi do 11 cistern dnevno.</t>
  </si>
  <si>
    <t>·         bo dobavitelj 1 naročniku dobavil 45-50% količine blaga in sicer od 51.750 ton do 96.250 ton letno, kar pomeni okvirno 6 do 12 cistern dnevno, pri čemer lahko naročnik v primeru večjih potreb naroči tudi do 15 cistern dnevno;</t>
  </si>
  <si>
    <t>·         bo dobavitelj 2 naročniku dobavil 30-35% količine blaga in sicer od 34.500 ton do 61.520 ton letno, kar pomeni okvirno 4 do 8 cistern dnevno;</t>
  </si>
  <si>
    <t>.         bo dobavitelj 3 naročniku dobavil 15-20% količine blaga in sicer od 17.250 ton do 35.000 ton letno, kar pomeni okvirno 2 do 4 cisterne dnevno, pri čemer lahko naročnik v primeru večjih potreb naroči tudi do 5 cistern dnevno.</t>
  </si>
  <si>
    <t>Ocenjena
količina
(za obdobje 8 let)</t>
  </si>
  <si>
    <t>Skupna ocenjena količina apnenčeve moke je 1.540.000 ton.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</si>
</sst>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3" fillId="0" borderId="0" xfId="0" applyFont="1"/>
    <xf numFmtId="0" fontId="0" fillId="0" borderId="7" xfId="0" applyFill="1" applyBorder="1"/>
    <xf numFmtId="4" fontId="0" fillId="0" borderId="3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ont="1" applyFill="1"/>
    <xf numFmtId="0" fontId="0" fillId="0" borderId="0" xfId="0" applyFont="1"/>
    <xf numFmtId="0" fontId="0" fillId="2" borderId="0" xfId="0" applyFill="1"/>
    <xf numFmtId="0" fontId="0" fillId="0" borderId="0" xfId="0" applyFill="1"/>
    <xf numFmtId="0" fontId="4" fillId="0" borderId="0" xfId="0" applyFont="1" applyFill="1" applyAlignment="1">
      <alignment horizontal="right" vertical="center"/>
    </xf>
    <xf numFmtId="0" fontId="6" fillId="0" borderId="0" xfId="0" applyFont="1"/>
    <xf numFmtId="0" fontId="6" fillId="0" borderId="0" xfId="0" applyFont="1" applyFill="1"/>
    <xf numFmtId="0" fontId="7" fillId="0" borderId="0" xfId="0" applyFont="1" applyFill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7" fillId="0" borderId="0" xfId="0" applyFont="1" applyFill="1" applyAlignment="1">
      <alignment vertical="center"/>
    </xf>
    <xf numFmtId="3" fontId="0" fillId="0" borderId="7" xfId="0" applyNumberForma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si/teme/minimalna-placa/" TargetMode="External"/><Relationship Id="rId2" Type="http://schemas.openxmlformats.org/officeDocument/2006/relationships/hyperlink" Target="https://www.energetika-portal.si/statistika/statisticna-podrocja/cene-naftnih-derivatov/" TargetMode="External"/><Relationship Id="rId1" Type="http://schemas.openxmlformats.org/officeDocument/2006/relationships/hyperlink" Target="https://www.energetika-portal.si/statistika/statisticna-podrocja/elektricna-energija-cene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si/teme/minimalna-placa/" TargetMode="External"/><Relationship Id="rId2" Type="http://schemas.openxmlformats.org/officeDocument/2006/relationships/hyperlink" Target="https://www.energetika-portal.si/statistika/statisticna-podrocja/cene-naftnih-derivatov/" TargetMode="External"/><Relationship Id="rId1" Type="http://schemas.openxmlformats.org/officeDocument/2006/relationships/hyperlink" Target="https://www.energetika-portal.si/statistika/statisticna-podrocja/elektricna-energija-cene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si/teme/minimalna-placa/" TargetMode="External"/><Relationship Id="rId2" Type="http://schemas.openxmlformats.org/officeDocument/2006/relationships/hyperlink" Target="https://www.energetika-portal.si/statistika/statisticna-podrocja/cene-naftnih-derivatov/" TargetMode="External"/><Relationship Id="rId1" Type="http://schemas.openxmlformats.org/officeDocument/2006/relationships/hyperlink" Target="https://www.energetika-portal.si/statistika/statisticna-podrocja/elektricna-energija-cene/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si/teme/minimalna-placa/" TargetMode="External"/><Relationship Id="rId2" Type="http://schemas.openxmlformats.org/officeDocument/2006/relationships/hyperlink" Target="https://www.energetika-portal.si/statistika/statisticna-podrocja/cene-naftnih-derivatov/" TargetMode="External"/><Relationship Id="rId1" Type="http://schemas.openxmlformats.org/officeDocument/2006/relationships/hyperlink" Target="https://www.energetika-portal.si/statistika/statisticna-podrocja/elektricna-energija-cene/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si/teme/minimalna-placa/" TargetMode="External"/><Relationship Id="rId2" Type="http://schemas.openxmlformats.org/officeDocument/2006/relationships/hyperlink" Target="https://www.energetika-portal.si/statistika/statisticna-podrocja/cene-naftnih-derivatov/" TargetMode="External"/><Relationship Id="rId1" Type="http://schemas.openxmlformats.org/officeDocument/2006/relationships/hyperlink" Target="https://www.energetika-portal.si/statistika/statisticna-podrocja/elektricna-energija-cene/" TargetMode="Externa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zoomScaleNormal="100" workbookViewId="0">
      <selection activeCell="A2" sqref="A2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12</v>
      </c>
      <c r="B5" s="19"/>
    </row>
    <row r="6" spans="1:7" ht="15.75" thickBot="1" x14ac:dyDescent="0.3">
      <c r="A6" s="13"/>
      <c r="B6" s="13"/>
    </row>
    <row r="7" spans="1:7" ht="45.75" thickBot="1" x14ac:dyDescent="0.3">
      <c r="A7" s="2" t="s">
        <v>0</v>
      </c>
      <c r="B7" s="3" t="s">
        <v>7</v>
      </c>
      <c r="C7" s="3" t="s">
        <v>1</v>
      </c>
      <c r="D7" s="4" t="s">
        <v>28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27">
        <v>980000</v>
      </c>
      <c r="E8" s="11"/>
      <c r="F8" s="12">
        <f>+D8*E8</f>
        <v>0</v>
      </c>
      <c r="G8" s="7"/>
    </row>
    <row r="9" spans="1:7" ht="15.75" thickBot="1" x14ac:dyDescent="0.3">
      <c r="A9" s="28" t="s">
        <v>5</v>
      </c>
      <c r="B9" s="29"/>
      <c r="C9" s="29"/>
      <c r="D9" s="29"/>
      <c r="E9" s="30"/>
      <c r="F9" s="15">
        <f>SUM(F8:F8)</f>
        <v>0</v>
      </c>
      <c r="G9" s="7"/>
    </row>
    <row r="11" spans="1:7" x14ac:dyDescent="0.25">
      <c r="A11" s="31"/>
      <c r="B11" s="31"/>
    </row>
    <row r="12" spans="1:7" x14ac:dyDescent="0.25">
      <c r="A12" s="22" t="s">
        <v>14</v>
      </c>
      <c r="B12" s="23"/>
    </row>
    <row r="13" spans="1:7" x14ac:dyDescent="0.25">
      <c r="A13" s="22" t="s">
        <v>15</v>
      </c>
      <c r="B13" s="23"/>
      <c r="C13" s="20"/>
      <c r="D13" s="20"/>
    </row>
    <row r="14" spans="1:7" x14ac:dyDescent="0.25">
      <c r="A14" s="24" t="s">
        <v>16</v>
      </c>
      <c r="B14" s="25" t="s">
        <v>20</v>
      </c>
    </row>
    <row r="15" spans="1:7" x14ac:dyDescent="0.25">
      <c r="A15" s="23"/>
      <c r="B15" s="23"/>
    </row>
    <row r="16" spans="1:7" x14ac:dyDescent="0.25">
      <c r="A16" s="23" t="s">
        <v>17</v>
      </c>
      <c r="B16" s="23"/>
      <c r="C16" s="20"/>
      <c r="D16" s="20"/>
      <c r="E16" s="13"/>
    </row>
    <row r="17" spans="1:2" x14ac:dyDescent="0.25">
      <c r="A17" s="23" t="s">
        <v>18</v>
      </c>
      <c r="B17" s="23"/>
    </row>
    <row r="18" spans="1:2" x14ac:dyDescent="0.25">
      <c r="A18" s="24" t="s">
        <v>16</v>
      </c>
      <c r="B18" s="25" t="s">
        <v>21</v>
      </c>
    </row>
    <row r="19" spans="1:2" x14ac:dyDescent="0.25">
      <c r="A19" s="23"/>
      <c r="B19" s="23"/>
    </row>
    <row r="20" spans="1:2" x14ac:dyDescent="0.25">
      <c r="A20" s="26" t="s">
        <v>19</v>
      </c>
      <c r="B20" s="23"/>
    </row>
    <row r="21" spans="1:2" x14ac:dyDescent="0.25">
      <c r="A21" s="24" t="s">
        <v>16</v>
      </c>
      <c r="B21" s="25" t="s">
        <v>22</v>
      </c>
    </row>
    <row r="22" spans="1:2" x14ac:dyDescent="0.25">
      <c r="A22" s="18"/>
    </row>
    <row r="24" spans="1:2" x14ac:dyDescent="0.25">
      <c r="A24" t="s">
        <v>13</v>
      </c>
    </row>
    <row r="25" spans="1:2" x14ac:dyDescent="0.25">
      <c r="A25" t="s">
        <v>23</v>
      </c>
    </row>
    <row r="26" spans="1:2" x14ac:dyDescent="0.25">
      <c r="A26" t="s">
        <v>24</v>
      </c>
    </row>
    <row r="29" spans="1:2" x14ac:dyDescent="0.25">
      <c r="A29" t="s">
        <v>29</v>
      </c>
    </row>
  </sheetData>
  <mergeCells count="2">
    <mergeCell ref="A9:E9"/>
    <mergeCell ref="A11:B11"/>
  </mergeCells>
  <hyperlinks>
    <hyperlink ref="B14" r:id="rId1" xr:uid="{7C087220-B87A-4137-889F-874950E41D37}"/>
    <hyperlink ref="B18" r:id="rId2" xr:uid="{1156A60C-D356-4A3B-9BCC-20E9C99B3173}"/>
    <hyperlink ref="B21" r:id="rId3" xr:uid="{9B5E8D68-3924-426D-93C6-29B3B05D632A}"/>
  </hyperlinks>
  <pageMargins left="0.7" right="0.7" top="0.75" bottom="0.75" header="0.3" footer="0.3"/>
  <pageSetup paperSize="9" scale="91" orientation="landscape" r:id="rId4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FB32-C623-434B-B686-73FB90698D71}">
  <dimension ref="A1:G29"/>
  <sheetViews>
    <sheetView zoomScaleNormal="100" workbookViewId="0">
      <selection activeCell="A29" sqref="A29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12</v>
      </c>
      <c r="B5" s="19"/>
    </row>
    <row r="6" spans="1:7" ht="15.75" thickBot="1" x14ac:dyDescent="0.3">
      <c r="A6" s="5"/>
      <c r="B6" s="13"/>
    </row>
    <row r="7" spans="1:7" ht="45.75" thickBot="1" x14ac:dyDescent="0.3">
      <c r="A7" s="2" t="s">
        <v>0</v>
      </c>
      <c r="B7" s="3" t="s">
        <v>7</v>
      </c>
      <c r="C7" s="3" t="s">
        <v>1</v>
      </c>
      <c r="D7" s="4" t="s">
        <v>28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27">
        <v>560000</v>
      </c>
      <c r="E8" s="11"/>
      <c r="F8" s="12">
        <f>+D8*E8</f>
        <v>0</v>
      </c>
      <c r="G8" s="7"/>
    </row>
    <row r="9" spans="1:7" ht="15.75" thickBot="1" x14ac:dyDescent="0.3">
      <c r="A9" s="28" t="s">
        <v>5</v>
      </c>
      <c r="B9" s="29"/>
      <c r="C9" s="29"/>
      <c r="D9" s="29"/>
      <c r="E9" s="30"/>
      <c r="F9" s="15">
        <f>SUM(F8:F8)</f>
        <v>0</v>
      </c>
      <c r="G9" s="7"/>
    </row>
    <row r="11" spans="1:7" x14ac:dyDescent="0.25">
      <c r="A11" s="31"/>
      <c r="B11" s="31"/>
    </row>
    <row r="12" spans="1:7" x14ac:dyDescent="0.25">
      <c r="A12" s="22" t="s">
        <v>14</v>
      </c>
      <c r="B12" s="23"/>
    </row>
    <row r="13" spans="1:7" x14ac:dyDescent="0.25">
      <c r="A13" s="22" t="s">
        <v>15</v>
      </c>
      <c r="B13" s="23"/>
      <c r="C13" s="20"/>
      <c r="D13" s="20"/>
    </row>
    <row r="14" spans="1:7" x14ac:dyDescent="0.25">
      <c r="A14" s="24" t="s">
        <v>16</v>
      </c>
      <c r="B14" s="25" t="s">
        <v>20</v>
      </c>
      <c r="C14" s="20"/>
      <c r="D14" s="20"/>
    </row>
    <row r="15" spans="1:7" x14ac:dyDescent="0.25">
      <c r="A15" s="23"/>
      <c r="B15" s="23"/>
      <c r="C15" s="20"/>
      <c r="D15" s="20"/>
    </row>
    <row r="16" spans="1:7" x14ac:dyDescent="0.25">
      <c r="A16" s="23" t="s">
        <v>17</v>
      </c>
      <c r="B16" s="23"/>
      <c r="C16" s="20"/>
      <c r="D16" s="20"/>
    </row>
    <row r="17" spans="1:4" x14ac:dyDescent="0.25">
      <c r="A17" s="23" t="s">
        <v>18</v>
      </c>
      <c r="B17" s="23"/>
      <c r="C17" s="20"/>
      <c r="D17" s="20"/>
    </row>
    <row r="18" spans="1:4" x14ac:dyDescent="0.25">
      <c r="A18" s="24" t="s">
        <v>16</v>
      </c>
      <c r="B18" s="25" t="s">
        <v>21</v>
      </c>
      <c r="C18" s="20"/>
      <c r="D18" s="20"/>
    </row>
    <row r="19" spans="1:4" x14ac:dyDescent="0.25">
      <c r="A19" s="23"/>
      <c r="B19" s="23"/>
      <c r="C19" s="20"/>
      <c r="D19" s="20"/>
    </row>
    <row r="20" spans="1:4" x14ac:dyDescent="0.25">
      <c r="A20" s="26" t="s">
        <v>19</v>
      </c>
      <c r="B20" s="23"/>
      <c r="C20" s="20"/>
      <c r="D20" s="20"/>
    </row>
    <row r="21" spans="1:4" x14ac:dyDescent="0.25">
      <c r="A21" s="24" t="s">
        <v>16</v>
      </c>
      <c r="B21" s="25" t="s">
        <v>22</v>
      </c>
    </row>
    <row r="22" spans="1:4" x14ac:dyDescent="0.25">
      <c r="A22" s="18"/>
    </row>
    <row r="24" spans="1:4" x14ac:dyDescent="0.25">
      <c r="A24" t="s">
        <v>13</v>
      </c>
    </row>
    <row r="25" spans="1:4" x14ac:dyDescent="0.25">
      <c r="A25" t="s">
        <v>23</v>
      </c>
    </row>
    <row r="26" spans="1:4" x14ac:dyDescent="0.25">
      <c r="A26" t="s">
        <v>24</v>
      </c>
    </row>
    <row r="29" spans="1:4" x14ac:dyDescent="0.25">
      <c r="A29" t="s">
        <v>29</v>
      </c>
    </row>
  </sheetData>
  <mergeCells count="2">
    <mergeCell ref="A9:E9"/>
    <mergeCell ref="A11:B11"/>
  </mergeCells>
  <hyperlinks>
    <hyperlink ref="B14" r:id="rId1" xr:uid="{3BCA2442-591C-4BCF-A07C-F8EE3A039E32}"/>
    <hyperlink ref="B18" r:id="rId2" xr:uid="{F1908A0B-7D27-48C7-9183-C5D79DD9E748}"/>
    <hyperlink ref="B21" r:id="rId3" xr:uid="{2D3F4EB6-6D26-44A0-8E14-62494C8323E2}"/>
  </hyperlinks>
  <pageMargins left="0.7" right="0.7" top="0.75" bottom="0.75" header="0.3" footer="0.3"/>
  <pageSetup paperSize="9" scale="91" orientation="landscape" r:id="rId4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zoomScaleNormal="100" workbookViewId="0">
      <selection activeCell="A30" sqref="A30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11</v>
      </c>
      <c r="B5" s="19"/>
    </row>
    <row r="6" spans="1:7" ht="15.75" thickBot="1" x14ac:dyDescent="0.3">
      <c r="A6" s="5"/>
      <c r="B6" s="13"/>
    </row>
    <row r="7" spans="1:7" ht="45.75" thickBot="1" x14ac:dyDescent="0.3">
      <c r="A7" s="2" t="s">
        <v>0</v>
      </c>
      <c r="B7" s="3" t="s">
        <v>7</v>
      </c>
      <c r="C7" s="3" t="s">
        <v>1</v>
      </c>
      <c r="D7" s="4" t="s">
        <v>28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27">
        <v>770000</v>
      </c>
      <c r="E8" s="11"/>
      <c r="F8" s="12">
        <f>+D8*E8</f>
        <v>0</v>
      </c>
      <c r="G8" s="7"/>
    </row>
    <row r="9" spans="1:7" ht="15.75" thickBot="1" x14ac:dyDescent="0.3">
      <c r="A9" s="28" t="s">
        <v>5</v>
      </c>
      <c r="B9" s="29"/>
      <c r="C9" s="29"/>
      <c r="D9" s="29"/>
      <c r="E9" s="30"/>
      <c r="F9" s="15">
        <f>SUM(F8:F8)</f>
        <v>0</v>
      </c>
      <c r="G9" s="7"/>
    </row>
    <row r="11" spans="1:7" x14ac:dyDescent="0.25">
      <c r="A11" s="31"/>
      <c r="B11" s="31"/>
    </row>
    <row r="12" spans="1:7" x14ac:dyDescent="0.25">
      <c r="A12" s="22" t="s">
        <v>14</v>
      </c>
      <c r="B12" s="23"/>
    </row>
    <row r="13" spans="1:7" x14ac:dyDescent="0.25">
      <c r="A13" s="22" t="s">
        <v>15</v>
      </c>
      <c r="B13" s="23"/>
    </row>
    <row r="14" spans="1:7" x14ac:dyDescent="0.25">
      <c r="A14" s="24" t="s">
        <v>16</v>
      </c>
      <c r="B14" s="25" t="s">
        <v>20</v>
      </c>
    </row>
    <row r="15" spans="1:7" x14ac:dyDescent="0.25">
      <c r="A15" s="23"/>
      <c r="B15" s="23"/>
    </row>
    <row r="16" spans="1:7" x14ac:dyDescent="0.25">
      <c r="A16" s="23" t="s">
        <v>17</v>
      </c>
      <c r="B16" s="23"/>
      <c r="C16" s="20"/>
      <c r="D16" s="20"/>
    </row>
    <row r="17" spans="1:2" x14ac:dyDescent="0.25">
      <c r="A17" s="23" t="s">
        <v>18</v>
      </c>
      <c r="B17" s="23"/>
    </row>
    <row r="18" spans="1:2" x14ac:dyDescent="0.25">
      <c r="A18" s="24" t="s">
        <v>16</v>
      </c>
      <c r="B18" s="25" t="s">
        <v>21</v>
      </c>
    </row>
    <row r="19" spans="1:2" x14ac:dyDescent="0.25">
      <c r="A19" s="23"/>
      <c r="B19" s="23"/>
    </row>
    <row r="20" spans="1:2" x14ac:dyDescent="0.25">
      <c r="A20" s="26" t="s">
        <v>19</v>
      </c>
      <c r="B20" s="23"/>
    </row>
    <row r="21" spans="1:2" x14ac:dyDescent="0.25">
      <c r="A21" s="24" t="s">
        <v>16</v>
      </c>
      <c r="B21" s="25" t="s">
        <v>22</v>
      </c>
    </row>
    <row r="22" spans="1:2" x14ac:dyDescent="0.25">
      <c r="A22" s="24"/>
      <c r="B22" s="25"/>
    </row>
    <row r="23" spans="1:2" x14ac:dyDescent="0.25">
      <c r="A23" s="24"/>
      <c r="B23" s="25"/>
    </row>
    <row r="24" spans="1:2" x14ac:dyDescent="0.25">
      <c r="A24" t="s">
        <v>13</v>
      </c>
    </row>
    <row r="25" spans="1:2" x14ac:dyDescent="0.25">
      <c r="A25" t="s">
        <v>25</v>
      </c>
    </row>
    <row r="26" spans="1:2" x14ac:dyDescent="0.25">
      <c r="A26" t="s">
        <v>26</v>
      </c>
    </row>
    <row r="27" spans="1:2" x14ac:dyDescent="0.25">
      <c r="A27" t="s">
        <v>27</v>
      </c>
    </row>
    <row r="30" spans="1:2" x14ac:dyDescent="0.25">
      <c r="A30" t="s">
        <v>29</v>
      </c>
      <c r="B30" s="20"/>
    </row>
  </sheetData>
  <mergeCells count="2">
    <mergeCell ref="A9:E9"/>
    <mergeCell ref="A11:B11"/>
  </mergeCells>
  <hyperlinks>
    <hyperlink ref="B14" r:id="rId1" xr:uid="{255B1EE2-F433-48FF-83BC-A7BC71086A8F}"/>
    <hyperlink ref="B18" r:id="rId2" xr:uid="{098D8955-0CF4-4236-B7B8-BF0998E83A3E}"/>
    <hyperlink ref="B21" r:id="rId3" xr:uid="{10F4FE6D-65A6-4FD9-BFE4-43A293F12CD5}"/>
  </hyperlinks>
  <pageMargins left="0.7" right="0.7" top="0.75" bottom="0.75" header="0.3" footer="0.3"/>
  <pageSetup paperSize="9" scale="91" orientation="landscape" r:id="rId4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946EB-6807-4E26-8D66-36F9A1FD08E3}">
  <dimension ref="A1:G30"/>
  <sheetViews>
    <sheetView zoomScaleNormal="100" workbookViewId="0">
      <selection activeCell="A30" sqref="A30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11</v>
      </c>
      <c r="B5" s="19"/>
    </row>
    <row r="6" spans="1:7" ht="15.75" thickBot="1" x14ac:dyDescent="0.3">
      <c r="A6" s="5"/>
      <c r="B6" s="13"/>
    </row>
    <row r="7" spans="1:7" ht="45.75" thickBot="1" x14ac:dyDescent="0.3">
      <c r="A7" s="2" t="s">
        <v>0</v>
      </c>
      <c r="B7" s="3" t="s">
        <v>7</v>
      </c>
      <c r="C7" s="3" t="s">
        <v>1</v>
      </c>
      <c r="D7" s="4" t="s">
        <v>28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27">
        <v>490000</v>
      </c>
      <c r="E8" s="11"/>
      <c r="F8" s="12">
        <f>+D8*E8</f>
        <v>0</v>
      </c>
      <c r="G8" s="7"/>
    </row>
    <row r="9" spans="1:7" ht="15.75" thickBot="1" x14ac:dyDescent="0.3">
      <c r="A9" s="28" t="s">
        <v>5</v>
      </c>
      <c r="B9" s="29"/>
      <c r="C9" s="29"/>
      <c r="D9" s="29"/>
      <c r="E9" s="30"/>
      <c r="F9" s="15">
        <f>SUM(F8:F8)</f>
        <v>0</v>
      </c>
      <c r="G9" s="7"/>
    </row>
    <row r="11" spans="1:7" x14ac:dyDescent="0.25">
      <c r="A11" s="31"/>
      <c r="B11" s="31"/>
    </row>
    <row r="12" spans="1:7" x14ac:dyDescent="0.25">
      <c r="A12" s="22" t="s">
        <v>14</v>
      </c>
      <c r="B12" s="23"/>
    </row>
    <row r="13" spans="1:7" x14ac:dyDescent="0.25">
      <c r="A13" s="22" t="s">
        <v>15</v>
      </c>
      <c r="B13" s="23"/>
    </row>
    <row r="14" spans="1:7" x14ac:dyDescent="0.25">
      <c r="A14" s="24" t="s">
        <v>16</v>
      </c>
      <c r="B14" s="25" t="s">
        <v>20</v>
      </c>
    </row>
    <row r="15" spans="1:7" x14ac:dyDescent="0.25">
      <c r="A15" s="23"/>
      <c r="B15" s="23"/>
    </row>
    <row r="16" spans="1:7" x14ac:dyDescent="0.25">
      <c r="A16" s="23" t="s">
        <v>17</v>
      </c>
      <c r="B16" s="23"/>
    </row>
    <row r="17" spans="1:5" x14ac:dyDescent="0.25">
      <c r="A17" s="23" t="s">
        <v>18</v>
      </c>
      <c r="B17" s="23"/>
    </row>
    <row r="18" spans="1:5" x14ac:dyDescent="0.25">
      <c r="A18" s="24" t="s">
        <v>16</v>
      </c>
      <c r="B18" s="25" t="s">
        <v>21</v>
      </c>
      <c r="C18" s="20"/>
      <c r="D18" s="20"/>
      <c r="E18" s="20"/>
    </row>
    <row r="19" spans="1:5" x14ac:dyDescent="0.25">
      <c r="A19" s="23"/>
      <c r="B19" s="23"/>
      <c r="C19" s="20"/>
      <c r="D19" s="20"/>
      <c r="E19" s="20"/>
    </row>
    <row r="20" spans="1:5" x14ac:dyDescent="0.25">
      <c r="A20" s="26" t="s">
        <v>19</v>
      </c>
      <c r="B20" s="23"/>
      <c r="C20" s="20"/>
      <c r="D20" s="20"/>
      <c r="E20" s="20"/>
    </row>
    <row r="21" spans="1:5" x14ac:dyDescent="0.25">
      <c r="A21" s="24" t="s">
        <v>16</v>
      </c>
      <c r="B21" s="25" t="s">
        <v>22</v>
      </c>
      <c r="C21" s="20"/>
      <c r="D21" s="20"/>
      <c r="E21" s="20"/>
    </row>
    <row r="22" spans="1:5" x14ac:dyDescent="0.25">
      <c r="A22" s="20"/>
      <c r="B22" s="20"/>
      <c r="C22" s="20"/>
      <c r="D22" s="20"/>
      <c r="E22" s="20"/>
    </row>
    <row r="23" spans="1:5" x14ac:dyDescent="0.25">
      <c r="B23" s="20"/>
      <c r="C23" s="20"/>
      <c r="D23" s="20"/>
      <c r="E23" s="20"/>
    </row>
    <row r="24" spans="1:5" x14ac:dyDescent="0.25">
      <c r="A24" t="s">
        <v>13</v>
      </c>
    </row>
    <row r="25" spans="1:5" x14ac:dyDescent="0.25">
      <c r="A25" t="s">
        <v>25</v>
      </c>
    </row>
    <row r="26" spans="1:5" x14ac:dyDescent="0.25">
      <c r="A26" t="s">
        <v>26</v>
      </c>
    </row>
    <row r="27" spans="1:5" x14ac:dyDescent="0.25">
      <c r="A27" t="s">
        <v>27</v>
      </c>
    </row>
    <row r="30" spans="1:5" x14ac:dyDescent="0.25">
      <c r="A30" t="s">
        <v>29</v>
      </c>
      <c r="B30" s="20"/>
    </row>
  </sheetData>
  <mergeCells count="2">
    <mergeCell ref="A9:E9"/>
    <mergeCell ref="A11:B11"/>
  </mergeCells>
  <hyperlinks>
    <hyperlink ref="B14" r:id="rId1" xr:uid="{9EF8019C-054D-46FF-AF5D-8B2DB934E249}"/>
    <hyperlink ref="B18" r:id="rId2" xr:uid="{A8730E2B-0503-4D76-BCD1-6DDC7D7191A4}"/>
    <hyperlink ref="B21" r:id="rId3" xr:uid="{F75FAD53-773D-4655-A71B-838B40F0CBBE}"/>
  </hyperlinks>
  <pageMargins left="0.7" right="0.7" top="0.75" bottom="0.75" header="0.3" footer="0.3"/>
  <pageSetup paperSize="9" scale="91" orientation="landscape" r:id="rId4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60A4A-98A9-498D-A297-B232D256D27B}">
  <dimension ref="A1:G30"/>
  <sheetViews>
    <sheetView zoomScaleNormal="100" workbookViewId="0">
      <selection activeCell="E32" sqref="E32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11</v>
      </c>
      <c r="B5" s="19"/>
    </row>
    <row r="6" spans="1:7" ht="15.75" thickBot="1" x14ac:dyDescent="0.3">
      <c r="A6" s="5"/>
      <c r="B6" s="13"/>
    </row>
    <row r="7" spans="1:7" ht="45.75" thickBot="1" x14ac:dyDescent="0.3">
      <c r="A7" s="2" t="s">
        <v>0</v>
      </c>
      <c r="B7" s="3" t="s">
        <v>7</v>
      </c>
      <c r="C7" s="3" t="s">
        <v>1</v>
      </c>
      <c r="D7" s="4" t="s">
        <v>28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27">
        <v>280000</v>
      </c>
      <c r="E8" s="11"/>
      <c r="F8" s="12">
        <f>+D8*E8</f>
        <v>0</v>
      </c>
      <c r="G8" s="7"/>
    </row>
    <row r="9" spans="1:7" ht="15.75" thickBot="1" x14ac:dyDescent="0.3">
      <c r="A9" s="28" t="s">
        <v>5</v>
      </c>
      <c r="B9" s="29"/>
      <c r="C9" s="29"/>
      <c r="D9" s="29"/>
      <c r="E9" s="30"/>
      <c r="F9" s="15">
        <f>SUM(F8:F8)</f>
        <v>0</v>
      </c>
      <c r="G9" s="7"/>
    </row>
    <row r="11" spans="1:7" x14ac:dyDescent="0.25">
      <c r="A11" s="31"/>
      <c r="B11" s="31"/>
    </row>
    <row r="12" spans="1:7" x14ac:dyDescent="0.25">
      <c r="A12" s="22" t="s">
        <v>14</v>
      </c>
      <c r="B12" s="23"/>
      <c r="C12" s="20"/>
      <c r="D12" s="20"/>
    </row>
    <row r="13" spans="1:7" x14ac:dyDescent="0.25">
      <c r="A13" s="22" t="s">
        <v>15</v>
      </c>
      <c r="B13" s="23"/>
      <c r="C13" s="20"/>
      <c r="D13" s="20"/>
    </row>
    <row r="14" spans="1:7" x14ac:dyDescent="0.25">
      <c r="A14" s="24" t="s">
        <v>16</v>
      </c>
      <c r="B14" s="25" t="s">
        <v>20</v>
      </c>
      <c r="C14" s="20"/>
      <c r="D14" s="20"/>
    </row>
    <row r="15" spans="1:7" x14ac:dyDescent="0.25">
      <c r="A15" s="23"/>
      <c r="B15" s="23"/>
      <c r="C15" s="20"/>
      <c r="D15" s="20"/>
    </row>
    <row r="16" spans="1:7" x14ac:dyDescent="0.25">
      <c r="A16" s="23" t="s">
        <v>17</v>
      </c>
      <c r="B16" s="23"/>
      <c r="C16" s="20"/>
      <c r="D16" s="20"/>
    </row>
    <row r="17" spans="1:4" x14ac:dyDescent="0.25">
      <c r="A17" s="23" t="s">
        <v>18</v>
      </c>
      <c r="B17" s="23"/>
      <c r="C17" s="20"/>
      <c r="D17" s="20"/>
    </row>
    <row r="18" spans="1:4" x14ac:dyDescent="0.25">
      <c r="A18" s="24" t="s">
        <v>16</v>
      </c>
      <c r="B18" s="25" t="s">
        <v>21</v>
      </c>
      <c r="C18" s="20"/>
      <c r="D18" s="20"/>
    </row>
    <row r="19" spans="1:4" x14ac:dyDescent="0.25">
      <c r="A19" s="23"/>
      <c r="B19" s="23"/>
      <c r="C19" s="20"/>
      <c r="D19" s="20"/>
    </row>
    <row r="20" spans="1:4" x14ac:dyDescent="0.25">
      <c r="A20" s="26" t="s">
        <v>19</v>
      </c>
      <c r="B20" s="23"/>
      <c r="C20" s="20"/>
      <c r="D20" s="20"/>
    </row>
    <row r="21" spans="1:4" x14ac:dyDescent="0.25">
      <c r="A21" s="24" t="s">
        <v>16</v>
      </c>
      <c r="B21" s="25" t="s">
        <v>22</v>
      </c>
      <c r="C21" s="20"/>
      <c r="D21" s="20"/>
    </row>
    <row r="22" spans="1:4" x14ac:dyDescent="0.25">
      <c r="A22" s="21"/>
      <c r="B22" s="20"/>
      <c r="C22" s="20"/>
      <c r="D22" s="20"/>
    </row>
    <row r="24" spans="1:4" x14ac:dyDescent="0.25">
      <c r="A24" t="s">
        <v>13</v>
      </c>
    </row>
    <row r="25" spans="1:4" x14ac:dyDescent="0.25">
      <c r="A25" t="s">
        <v>25</v>
      </c>
    </row>
    <row r="26" spans="1:4" x14ac:dyDescent="0.25">
      <c r="A26" t="s">
        <v>26</v>
      </c>
    </row>
    <row r="27" spans="1:4" x14ac:dyDescent="0.25">
      <c r="A27" t="s">
        <v>27</v>
      </c>
    </row>
    <row r="30" spans="1:4" x14ac:dyDescent="0.25">
      <c r="A30" t="s">
        <v>29</v>
      </c>
      <c r="B30" s="20"/>
    </row>
  </sheetData>
  <mergeCells count="2">
    <mergeCell ref="A9:E9"/>
    <mergeCell ref="A11:B11"/>
  </mergeCells>
  <hyperlinks>
    <hyperlink ref="B14" r:id="rId1" xr:uid="{01DFBC9F-57A6-4A61-9DF5-759E1F6CC00C}"/>
    <hyperlink ref="B18" r:id="rId2" xr:uid="{98A74CA5-D7F4-4B7D-A2B6-62D95A4C6759}"/>
    <hyperlink ref="B21" r:id="rId3" xr:uid="{FCC78A1C-5C4F-4A83-8683-5ED59745E24E}"/>
  </hyperlinks>
  <pageMargins left="0.7" right="0.7" top="0.75" bottom="0.75" header="0.3" footer="0.3"/>
  <pageSetup paperSize="9" scale="91" orientation="landscape" r:id="rId4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Opcija 1-dobavitelj 1</vt:lpstr>
      <vt:lpstr>Opcija 1-dobavitelj 2</vt:lpstr>
      <vt:lpstr>Opcija 2-dobavitelj 1</vt:lpstr>
      <vt:lpstr>Opcija 2-dobavitelj 2</vt:lpstr>
      <vt:lpstr>Opcija 2-dobavitelj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2021-02-15T05:27:00Z</cp:lastPrinted>
  <dcterms:created xsi:type="dcterms:W3CDTF">2017-06-26T11:15:31Z</dcterms:created>
  <dcterms:modified xsi:type="dcterms:W3CDTF">2021-02-25T10:15:15Z</dcterms:modified>
</cp:coreProperties>
</file>